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/>
  <c r="M23"/>
  <c r="W77"/>
  <c r="V77"/>
  <c r="D77"/>
  <c r="S29"/>
  <c r="S23" s="1"/>
  <c r="R29"/>
  <c r="R23" s="1"/>
  <c r="P29"/>
  <c r="P23" s="1"/>
  <c r="G76"/>
  <c r="G29" s="1"/>
  <c r="G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D23" l="1"/>
  <c r="W23"/>
  <c r="W76"/>
  <c r="W29"/>
  <c r="D76"/>
  <c r="D29"/>
  <c r="V76"/>
  <c r="V29"/>
  <c r="P31"/>
  <c r="R31"/>
  <c r="F31"/>
  <c r="K31"/>
  <c r="C29"/>
  <c r="C23" s="1"/>
  <c r="M31"/>
  <c r="J31"/>
  <c r="E31"/>
  <c r="H31"/>
  <c r="G3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76"/>
  <c r="I31" s="1"/>
  <c r="U77"/>
  <c r="O77" s="1"/>
  <c r="L76"/>
  <c r="I29" l="1"/>
  <c r="I23" s="1"/>
  <c r="D31"/>
  <c r="T76"/>
  <c r="N76" s="1"/>
  <c r="U76"/>
  <c r="O76" s="1"/>
  <c r="W31"/>
  <c r="V31"/>
  <c r="L29"/>
  <c r="L23" s="1"/>
  <c r="L31"/>
  <c r="T77"/>
  <c r="N77" s="1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<sst xmlns="http://schemas.openxmlformats.org/spreadsheetml/2006/main" count="821" uniqueCount="132">
  <si>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</si>
  <si>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</si>
  <si>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</si>
  <si>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</si>
  <si>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</si>
  <si>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</si>
  <si>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</si>
  <si>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</si>
  <si>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</si>
  <si>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</si>
  <si>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</si>
  <si>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</si>
  <si>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</si>
  <si>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</si>
  <si>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</si>
  <si>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</si>
  <si>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</si>
  <si>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</si>
  <si>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</si>
  <si>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</si>
  <si>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</si>
  <si>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</si>
  <si>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</si>
  <si>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</si>
  <si>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</si>
  <si>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</si>
  <si>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</si>
  <si>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</si>
  <si>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</si>
  <si>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</si>
  <si>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</si>
  <si>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</si>
  <si>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</si>
  <si>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</si>
  <si>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</si>
  <si>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</si>
  <si>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</si>
  <si>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</si>
  <si>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</si>
  <si>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</si>
  <si>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</si>
  <si>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</si>
  <si>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</si>
  <si>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</si>
  <si>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</si>
  <si>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</si>
  <si>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</si>
  <si>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</si>
  <si>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</si>
  <si>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</si>
  <si>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</si>
  <si>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</si>
  <si>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</si>
  <si>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</si>
  <si>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</si>
  <si>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</si>
  <si>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</si>
  <si>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</si>
  <si>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</si>
  <si>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</si>
  <si>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</si>
  <si>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</si>
  <si>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</si>
  <si>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</si>
  <si>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</si>
  <si>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</si>
  <si>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</si>
  <si>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</si>
  <si>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</si>
  <si>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</si>
  <si>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</si>
  <si>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</si>
  <si>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</si>
  <si>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</si>
  <si>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</si>
  <si>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</si>
  <si>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</si>
  <si>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</si>
  <si>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</si>
  <si>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</si>
  <si>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</si>
  <si>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</si>
  <si>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</si>
  <si>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</si>
  <si>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</si>
  <si>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</si>
  <si>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</si>
  <si>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</si>
  <si>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</si>
  <si>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</si>
  <si>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</si>
  <si>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</si>
  <si>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</si>
  <si>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</si>
  <si>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</si>
  <si>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</si>
  <si>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</si>
  <si>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</si>
  <si>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</si>
  <si>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</si>
  <si>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</si>
  <si>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</si>
  <si>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</si>
  <si>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</si>
  <si>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</si>
  <si>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</si>
  <si>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</si>
  <si>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</si>
  <si>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</si>
  <si>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</si>
  <si>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</si>
  <si>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</si>
  <si>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</si>
  <si>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</si>
  <si>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</si>
  <si>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</si>
  <si>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</si>
  <si>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</si>
  <si>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</si>
  <si>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</si>
  <si>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</si>
  <si>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</si>
  <si>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</si>
  <si>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</si>
  <si>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</si>
  <si>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</si>
  <si>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</si>
  <si>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2022 год</t>
  </si>
  <si>
    <t>Всего  2022 год</t>
  </si>
  <si>
    <t>Внешний управляющий МУП "ШГЭС"                                                              А.Н. Петров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</si>
  <si>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</si>
  <si>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за 2 квартал 2022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</si>
</sst>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zoomScale="70" zoomScaleNormal="70" zoomScaleSheetLayoutView="70" workbookViewId="0">
      <selection activeCell="V77" sqref="V77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131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128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1.3433519999999999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1.091928</v>
      </c>
      <c r="H23" s="32">
        <f t="shared" si="1"/>
        <v>0.25142399999999998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-1.3433519999999999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-1.091928</v>
      </c>
      <c r="U23" s="92">
        <f>(L23/G23)-1</f>
        <v>-1</v>
      </c>
      <c r="V23" s="90">
        <f>M23-H23</f>
        <v>-0.25142399999999998</v>
      </c>
      <c r="W23" s="93">
        <f>(M23/H23)-1</f>
        <v>-1</v>
      </c>
      <c r="X23" s="122" t="s">
        <v>130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1.3433519999999999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1.091928</v>
      </c>
      <c r="H29" s="50">
        <f t="shared" si="2"/>
        <v>0.25142399999999998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-1.3433519999999999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-1.091928</v>
      </c>
      <c r="U29" s="61">
        <f>(L29/G29)-1</f>
        <v>-1</v>
      </c>
      <c r="V29" s="64">
        <f>M29-H29</f>
        <v>-0.25142399999999998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1.3433519999999999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1.091928</v>
      </c>
      <c r="H31" s="32">
        <f t="shared" si="3"/>
        <v>0.25142399999999998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-1.3433519999999999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-1.091928</v>
      </c>
      <c r="U31" s="92">
        <f>(L31/G31)-1</f>
        <v>-1</v>
      </c>
      <c r="V31" s="90">
        <f>M31-H31</f>
        <v>-0.25142399999999998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1.3433519999999999</v>
      </c>
      <c r="E76" s="47" t="s">
        <v>105</v>
      </c>
      <c r="F76" s="47" t="s">
        <v>105</v>
      </c>
      <c r="G76" s="50">
        <f t="shared" si="4"/>
        <v>1.091928</v>
      </c>
      <c r="H76" s="50">
        <f t="shared" si="4"/>
        <v>0.25142399999999998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-1.3433519999999999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-1.091928</v>
      </c>
      <c r="U76" s="61">
        <f>(L76/G76)-1</f>
        <v>-1</v>
      </c>
      <c r="V76" s="64">
        <f>M76-H76</f>
        <v>-0.25142399999999998</v>
      </c>
      <c r="W76" s="54">
        <f>(M76/H76)-1</f>
        <v>-1</v>
      </c>
      <c r="X76" s="123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1.3433519999999999</v>
      </c>
      <c r="E77" s="26" t="s">
        <v>105</v>
      </c>
      <c r="F77" s="26" t="s">
        <v>105</v>
      </c>
      <c r="G77" s="89">
        <v>1.091928</v>
      </c>
      <c r="H77" s="55">
        <v>0.25142399999999998</v>
      </c>
      <c r="I77" s="55">
        <f>L77+M77</f>
        <v>0</v>
      </c>
      <c r="J77" s="26" t="s">
        <v>105</v>
      </c>
      <c r="K77" s="26" t="s">
        <v>105</v>
      </c>
      <c r="L77" s="89">
        <v>0</v>
      </c>
      <c r="M77" s="55">
        <v>0</v>
      </c>
      <c r="N77" s="55">
        <f>T77+V77</f>
        <v>-1.3433519999999999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-1.091928</v>
      </c>
      <c r="U77" s="62">
        <f>(L77/G77)-1</f>
        <v>-1</v>
      </c>
      <c r="V77" s="55">
        <f>M77-H77</f>
        <v>-0.25142399999999998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129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2022-08-02T04:55:34Z</dcterms:modified>
</cp:coreProperties>
</file>